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pramu bakti/"/>
    </mc:Choice>
  </mc:AlternateContent>
  <xr:revisionPtr revIDLastSave="0" documentId="8_{47F7E29A-800B-9040-A3C1-11E0DFB13847}" xr6:coauthVersionLast="34" xr6:coauthVersionMax="34" xr10:uidLastSave="{00000000-0000-0000-0000-000000000000}"/>
  <bookViews>
    <workbookView xWindow="1080" yWindow="1460" windowWidth="25940" windowHeight="13420" xr2:uid="{FAFE0A92-D56F-5F48-91AD-01B353E66AD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" i="1" l="1"/>
  <c r="L57" i="1"/>
  <c r="L56" i="1"/>
  <c r="L55" i="1"/>
  <c r="L54" i="1"/>
  <c r="L53" i="1"/>
  <c r="L52" i="1"/>
  <c r="L47" i="1"/>
  <c r="L46" i="1"/>
  <c r="L45" i="1"/>
  <c r="L44" i="1"/>
  <c r="L43" i="1"/>
  <c r="L42" i="1"/>
  <c r="L41" i="1"/>
  <c r="L59" i="1" s="1"/>
  <c r="L61" i="1" s="1"/>
  <c r="L62" i="1" s="1"/>
  <c r="L63" i="1" s="1"/>
  <c r="B29" i="1"/>
  <c r="L23" i="1"/>
  <c r="L22" i="1"/>
  <c r="L21" i="1"/>
  <c r="L20" i="1"/>
  <c r="L19" i="1"/>
  <c r="L18" i="1"/>
  <c r="L13" i="1"/>
  <c r="L12" i="1"/>
  <c r="L11" i="1"/>
  <c r="L10" i="1"/>
  <c r="L25" i="1" s="1"/>
  <c r="L27" i="1" s="1"/>
  <c r="L28" i="1" s="1"/>
  <c r="L29" i="1" s="1"/>
</calcChain>
</file>

<file path=xl/sharedStrings.xml><?xml version="1.0" encoding="utf-8"?>
<sst xmlns="http://schemas.openxmlformats.org/spreadsheetml/2006/main" count="208" uniqueCount="45">
  <si>
    <t>Nama Jabatan</t>
  </si>
  <si>
    <t>Pramu Bakti</t>
  </si>
  <si>
    <t>Sub Nama Jabatan</t>
  </si>
  <si>
    <t>Caraka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</si>
  <si>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</si>
  <si>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</si>
  <si>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</si>
  <si>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</si>
  <si>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</si>
  <si>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</si>
  <si>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</si>
  <si>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</si>
  <si>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</si>
  <si>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</si>
  <si>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</si>
  <si>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</si>
  <si>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</si>
  <si>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</si>
  <si>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</si>
  <si>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</si>
  <si>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</si>
  <si>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</si>
  <si>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mengumpulkan, mengelompokkan, dan mendata surat, dokumen, dan naskah dinas yang akan dikirim;</t>
  </si>
  <si>
    <t>….</t>
  </si>
  <si>
    <t>jam</t>
  </si>
  <si>
    <t>menit</t>
  </si>
  <si>
    <t>menit/thn</t>
  </si>
  <si>
    <t>mengirim surat, dokumen, dan naskah dinas ke alamat tujuan secara langsung atau melalui jasa pengiriman;</t>
  </si>
  <si>
    <t>menyimpan tanda bukti pengiriman atau tanda terima kiriman surat, dokumen, dan naskah dinas ke tempat yang ditentukan;</t>
  </si>
  <si>
    <t xml:space="preserve">melaporkan hasil pelaksanaan tugas kepada atasan sebagai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</si>
  <si>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</si>
  <si>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</si>
  <si>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</si>
  <si>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</si>
  <si>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</si>
  <si>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</si>
  <si>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</si>
  <si>
    <t>Komandan Petugas Keamanan</t>
  </si>
  <si>
    <t>menyusun jadwal piket dalam rangka pengamanan;</t>
  </si>
  <si>
    <t>memeriksa tugas petugas keamanan sesuai dengan jadwal piket yang telah ditentukan di lingkungan kantor dalam rangka ketertiban dan keamanan lingkungan kantor;</t>
  </si>
  <si>
    <t>melakukan tindakan cepat apabila terjadi peristiwa di luar kendali sesuai prosedur berdasarkan laporan dari petugas keamanan;</t>
  </si>
  <si>
    <t>mengoordinasikan petugas keamanan dalam melakukan pengawalan terhadap pengambilan uang dan material berdasarkan ketentuan dan prosedur agar terjamin keamanannya;</t>
  </si>
  <si>
    <t>memberikan pengarahan kepada anggota keamanan untuk melakukan patroli, penjagaan, dan pengawasan lingkungan secara bergilir;</t>
  </si>
  <si>
    <t>melaksanakan tugas pengamanan dan pemantauan lingkungan unit kerja sesuai perintah dan arahan pimpinan;</t>
  </si>
  <si>
    <t>melaporkan hasil pelaksanaan tugas kepada atasan sebagai pertanggungjawaban pelaksanaan tugas;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</si>
</sst>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690B4-D526-3F44-9605-79AA226E85D6}">
  <dimension ref="A1:N63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3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4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x14ac:dyDescent="0.2">
      <c r="A14" s="19"/>
      <c r="B14" s="20"/>
      <c r="C14" s="20"/>
      <c r="D14" s="20"/>
      <c r="E14" s="20"/>
      <c r="F14" s="16"/>
      <c r="G14" s="2"/>
      <c r="H14" s="16"/>
      <c r="I14" s="2"/>
      <c r="J14" s="21"/>
      <c r="K14" s="21"/>
      <c r="L14" s="2"/>
      <c r="M14" s="2"/>
      <c r="N14" s="2"/>
    </row>
    <row r="15" spans="1:14" x14ac:dyDescent="0.2">
      <c r="A15" s="8" t="s">
        <v>30</v>
      </c>
      <c r="B15" s="22" t="s">
        <v>31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</row>
    <row r="16" spans="1:14" x14ac:dyDescent="0.2">
      <c r="A16" s="4" t="s">
        <v>10</v>
      </c>
      <c r="B16" s="4" t="s">
        <v>11</v>
      </c>
      <c r="C16" s="4" t="s">
        <v>12</v>
      </c>
      <c r="D16" s="4"/>
      <c r="E16" s="5" t="s">
        <v>13</v>
      </c>
      <c r="F16" s="4" t="s">
        <v>14</v>
      </c>
      <c r="G16" s="4"/>
      <c r="H16" s="4"/>
      <c r="I16" s="4"/>
      <c r="J16" s="4" t="s">
        <v>15</v>
      </c>
      <c r="K16" s="4"/>
      <c r="L16" s="4" t="s">
        <v>16</v>
      </c>
      <c r="M16" s="4"/>
      <c r="N16" s="5" t="s">
        <v>17</v>
      </c>
    </row>
    <row r="17" spans="1:14" x14ac:dyDescent="0.2">
      <c r="A17" s="4"/>
      <c r="B17" s="4"/>
      <c r="C17" s="6" t="s">
        <v>18</v>
      </c>
      <c r="D17" s="6" t="s">
        <v>19</v>
      </c>
      <c r="E17" s="7"/>
      <c r="F17" s="4"/>
      <c r="G17" s="4"/>
      <c r="H17" s="4"/>
      <c r="I17" s="4"/>
      <c r="J17" s="4"/>
      <c r="K17" s="4"/>
      <c r="L17" s="4"/>
      <c r="M17" s="4"/>
      <c r="N17" s="7"/>
    </row>
    <row r="18" spans="1:14" x14ac:dyDescent="0.2">
      <c r="A18" s="24">
        <v>1</v>
      </c>
      <c r="B18" s="25"/>
      <c r="C18" s="26"/>
      <c r="D18" s="26"/>
      <c r="E18" s="26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ref="L18:L23" si="1">IFERROR(((F18*60)+H18)*J18,"")</f>
        <v/>
      </c>
      <c r="M18" s="17" t="s">
        <v>26</v>
      </c>
      <c r="N18" s="27"/>
    </row>
    <row r="19" spans="1:14" x14ac:dyDescent="0.2">
      <c r="A19" s="28">
        <v>2</v>
      </c>
      <c r="B19" s="29"/>
      <c r="C19" s="30"/>
      <c r="D19" s="30"/>
      <c r="E19" s="30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1"/>
        <v/>
      </c>
      <c r="M19" s="17" t="s">
        <v>26</v>
      </c>
      <c r="N19" s="17"/>
    </row>
    <row r="20" spans="1:14" x14ac:dyDescent="0.2">
      <c r="A20" s="28">
        <v>3</v>
      </c>
      <c r="B20" s="29"/>
      <c r="C20" s="30"/>
      <c r="D20" s="30"/>
      <c r="E20" s="30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1"/>
        <v/>
      </c>
      <c r="M20" s="17" t="s">
        <v>26</v>
      </c>
      <c r="N20" s="17"/>
    </row>
    <row r="21" spans="1:14" x14ac:dyDescent="0.2">
      <c r="A21" s="28">
        <v>4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5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6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31"/>
      <c r="B24" s="32"/>
      <c r="C24" s="32"/>
      <c r="D24" s="32"/>
      <c r="E24" s="3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18"/>
      <c r="B25" s="2" t="s">
        <v>32</v>
      </c>
      <c r="C25" s="2"/>
      <c r="D25" s="2"/>
      <c r="E25" s="2"/>
      <c r="F25" s="2"/>
      <c r="G25" s="2"/>
      <c r="H25" s="2"/>
      <c r="I25" s="2"/>
      <c r="J25" s="2"/>
      <c r="K25" s="17"/>
      <c r="L25" s="21">
        <f>SUM(L10:L24)</f>
        <v>0</v>
      </c>
      <c r="M25" s="33" t="s">
        <v>25</v>
      </c>
      <c r="N25" s="33"/>
    </row>
    <row r="26" spans="1:14" x14ac:dyDescent="0.2">
      <c r="A26" s="18"/>
      <c r="B26" s="2" t="s">
        <v>33</v>
      </c>
      <c r="C26" s="2"/>
      <c r="D26" s="2"/>
      <c r="E26" s="2"/>
      <c r="F26" s="2"/>
      <c r="G26" s="2"/>
      <c r="H26" s="2"/>
      <c r="I26" s="2"/>
      <c r="J26" s="2"/>
      <c r="K26" s="17"/>
      <c r="L26" s="18">
        <v>72000</v>
      </c>
      <c r="M26" s="17" t="s">
        <v>25</v>
      </c>
      <c r="N26" s="17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18">
        <f>ROUND(L25/L26,3)</f>
        <v>0</v>
      </c>
      <c r="M27" s="17"/>
      <c r="N27" s="17"/>
    </row>
    <row r="28" spans="1:14" x14ac:dyDescent="0.2">
      <c r="A28" s="18"/>
      <c r="B28" s="2"/>
      <c r="C28" s="2"/>
      <c r="D28" s="2"/>
      <c r="E28" s="2"/>
      <c r="F28" s="2"/>
      <c r="G28" s="2"/>
      <c r="H28" s="2"/>
      <c r="I28" s="2"/>
      <c r="J28" s="2"/>
      <c r="K28" s="34" t="s">
        <v>35</v>
      </c>
      <c r="L28" s="18">
        <f>ROUND(L27,0)</f>
        <v>0</v>
      </c>
      <c r="M28" s="17"/>
      <c r="N28" s="17"/>
    </row>
    <row r="29" spans="1:14" x14ac:dyDescent="0.2">
      <c r="A29" s="18"/>
      <c r="B29" s="2" t="str">
        <f>"Jadi, jumlah "&amp;C1&amp;" yang dibutuhkan sebanyak"</f>
        <v>Jadi, jumlah Pramu Bakti yang dibutuhkan sebanyak</v>
      </c>
      <c r="C29" s="2"/>
      <c r="D29" s="2"/>
      <c r="E29" s="2"/>
      <c r="F29" s="2"/>
      <c r="G29" s="2"/>
      <c r="H29" s="2"/>
      <c r="I29" s="2"/>
      <c r="J29" s="2"/>
      <c r="K29" s="34"/>
      <c r="L29" s="18">
        <f>L28</f>
        <v>0</v>
      </c>
      <c r="M29" s="17" t="s">
        <v>36</v>
      </c>
      <c r="N29" s="17"/>
    </row>
    <row r="30" spans="1:1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">
      <c r="A32" s="1" t="s">
        <v>0</v>
      </c>
      <c r="B32" s="1"/>
      <c r="C32" s="1" t="s">
        <v>37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2" t="s">
        <v>2</v>
      </c>
      <c r="B33" s="2"/>
      <c r="C33" s="2" t="s">
        <v>37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A34" s="2" t="s">
        <v>4</v>
      </c>
      <c r="B34" s="2"/>
      <c r="C34" s="2" t="s">
        <v>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">
      <c r="A35" s="2" t="s">
        <v>6</v>
      </c>
      <c r="B35" s="2"/>
      <c r="C35" s="2" t="s">
        <v>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">
      <c r="A36" s="2" t="s">
        <v>8</v>
      </c>
      <c r="B36" s="2"/>
      <c r="C36" s="2" t="s">
        <v>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">
      <c r="A38" s="4" t="s">
        <v>10</v>
      </c>
      <c r="B38" s="4" t="s">
        <v>11</v>
      </c>
      <c r="C38" s="4" t="s">
        <v>12</v>
      </c>
      <c r="D38" s="4"/>
      <c r="E38" s="5" t="s">
        <v>13</v>
      </c>
      <c r="F38" s="4" t="s">
        <v>14</v>
      </c>
      <c r="G38" s="4"/>
      <c r="H38" s="4"/>
      <c r="I38" s="4"/>
      <c r="J38" s="4" t="s">
        <v>15</v>
      </c>
      <c r="K38" s="4"/>
      <c r="L38" s="4" t="s">
        <v>16</v>
      </c>
      <c r="M38" s="4"/>
      <c r="N38" s="5" t="s">
        <v>17</v>
      </c>
    </row>
    <row r="39" spans="1:14" x14ac:dyDescent="0.2">
      <c r="A39" s="4"/>
      <c r="B39" s="4"/>
      <c r="C39" s="6" t="s">
        <v>18</v>
      </c>
      <c r="D39" s="6" t="s">
        <v>19</v>
      </c>
      <c r="E39" s="7"/>
      <c r="F39" s="4"/>
      <c r="G39" s="4"/>
      <c r="H39" s="4"/>
      <c r="I39" s="4"/>
      <c r="J39" s="4"/>
      <c r="K39" s="4"/>
      <c r="L39" s="4"/>
      <c r="M39" s="4"/>
      <c r="N39" s="7"/>
    </row>
    <row r="40" spans="1:14" x14ac:dyDescent="0.2">
      <c r="A40" s="8" t="s">
        <v>20</v>
      </c>
      <c r="B40" s="9" t="s">
        <v>21</v>
      </c>
      <c r="C40" s="10"/>
      <c r="D40" s="10"/>
      <c r="E40" s="10"/>
      <c r="F40" s="9"/>
      <c r="G40" s="9"/>
      <c r="H40" s="9"/>
      <c r="I40" s="9"/>
      <c r="J40" s="9"/>
      <c r="K40" s="9"/>
      <c r="L40" s="9"/>
      <c r="M40" s="9"/>
      <c r="N40" s="11"/>
    </row>
    <row r="41" spans="1:14" ht="96" x14ac:dyDescent="0.2">
      <c r="A41" s="12">
        <v>1</v>
      </c>
      <c r="B41" s="13" t="s">
        <v>38</v>
      </c>
      <c r="C41" s="14"/>
      <c r="D41" s="14"/>
      <c r="E41" s="14"/>
      <c r="F41" s="15" t="s">
        <v>23</v>
      </c>
      <c r="G41" s="2" t="s">
        <v>24</v>
      </c>
      <c r="H41" s="16" t="s">
        <v>23</v>
      </c>
      <c r="I41" s="17" t="s">
        <v>25</v>
      </c>
      <c r="J41" s="18"/>
      <c r="K41" s="17"/>
      <c r="L41" s="18" t="str">
        <f t="shared" ref="L41:L47" si="2">IFERROR(((F41*60)+H41)*J41,"")</f>
        <v/>
      </c>
      <c r="M41" s="17" t="s">
        <v>26</v>
      </c>
      <c r="N41" s="17"/>
    </row>
    <row r="42" spans="1:14" ht="320" x14ac:dyDescent="0.2">
      <c r="A42" s="12">
        <v>2</v>
      </c>
      <c r="B42" s="13" t="s">
        <v>39</v>
      </c>
      <c r="C42" s="14"/>
      <c r="D42" s="14"/>
      <c r="E42" s="14"/>
      <c r="F42" s="15" t="s">
        <v>23</v>
      </c>
      <c r="G42" s="2" t="s">
        <v>24</v>
      </c>
      <c r="H42" s="16" t="s">
        <v>23</v>
      </c>
      <c r="I42" s="17" t="s">
        <v>25</v>
      </c>
      <c r="J42" s="18"/>
      <c r="K42" s="17"/>
      <c r="L42" s="18" t="str">
        <f t="shared" si="2"/>
        <v/>
      </c>
      <c r="M42" s="17" t="s">
        <v>26</v>
      </c>
      <c r="N42" s="17"/>
    </row>
    <row r="43" spans="1:14" ht="224" x14ac:dyDescent="0.2">
      <c r="A43" s="12">
        <v>3</v>
      </c>
      <c r="B43" s="13" t="s">
        <v>40</v>
      </c>
      <c r="C43" s="14"/>
      <c r="D43" s="14"/>
      <c r="E43" s="14"/>
      <c r="F43" s="15" t="s">
        <v>23</v>
      </c>
      <c r="G43" s="2" t="s">
        <v>24</v>
      </c>
      <c r="H43" s="16" t="s">
        <v>23</v>
      </c>
      <c r="I43" s="17" t="s">
        <v>25</v>
      </c>
      <c r="J43" s="18"/>
      <c r="K43" s="17"/>
      <c r="L43" s="18" t="str">
        <f t="shared" si="2"/>
        <v/>
      </c>
      <c r="M43" s="17" t="s">
        <v>26</v>
      </c>
      <c r="N43" s="17"/>
    </row>
    <row r="44" spans="1:14" ht="304" x14ac:dyDescent="0.2">
      <c r="A44" s="12">
        <v>4</v>
      </c>
      <c r="B44" s="13" t="s">
        <v>41</v>
      </c>
      <c r="C44" s="14"/>
      <c r="D44" s="14"/>
      <c r="E44" s="14"/>
      <c r="F44" s="15" t="s">
        <v>23</v>
      </c>
      <c r="G44" s="2" t="s">
        <v>24</v>
      </c>
      <c r="H44" s="16" t="s">
        <v>23</v>
      </c>
      <c r="I44" s="17" t="s">
        <v>25</v>
      </c>
      <c r="J44" s="18"/>
      <c r="K44" s="17"/>
      <c r="L44" s="18" t="str">
        <f t="shared" si="2"/>
        <v/>
      </c>
      <c r="M44" s="17" t="s">
        <v>26</v>
      </c>
      <c r="N44" s="17"/>
    </row>
    <row r="45" spans="1:14" ht="256" x14ac:dyDescent="0.2">
      <c r="A45" s="12">
        <v>5</v>
      </c>
      <c r="B45" s="13" t="s">
        <v>42</v>
      </c>
      <c r="C45" s="14"/>
      <c r="D45" s="14"/>
      <c r="E45" s="14"/>
      <c r="F45" s="15" t="s">
        <v>23</v>
      </c>
      <c r="G45" s="2" t="s">
        <v>24</v>
      </c>
      <c r="H45" s="16" t="s">
        <v>23</v>
      </c>
      <c r="I45" s="17" t="s">
        <v>25</v>
      </c>
      <c r="J45" s="18"/>
      <c r="K45" s="17"/>
      <c r="L45" s="18" t="str">
        <f t="shared" si="2"/>
        <v/>
      </c>
      <c r="M45" s="17" t="s">
        <v>26</v>
      </c>
      <c r="N45" s="17"/>
    </row>
    <row r="46" spans="1:14" ht="192" x14ac:dyDescent="0.2">
      <c r="A46" s="12">
        <v>6</v>
      </c>
      <c r="B46" s="13" t="s">
        <v>43</v>
      </c>
      <c r="C46" s="14"/>
      <c r="D46" s="14"/>
      <c r="E46" s="14"/>
      <c r="F46" s="15" t="s">
        <v>23</v>
      </c>
      <c r="G46" s="2" t="s">
        <v>24</v>
      </c>
      <c r="H46" s="16" t="s">
        <v>23</v>
      </c>
      <c r="I46" s="17" t="s">
        <v>25</v>
      </c>
      <c r="J46" s="18"/>
      <c r="K46" s="17"/>
      <c r="L46" s="18" t="str">
        <f t="shared" si="2"/>
        <v/>
      </c>
      <c r="M46" s="17" t="s">
        <v>26</v>
      </c>
      <c r="N46" s="17"/>
    </row>
    <row r="47" spans="1:14" ht="176" x14ac:dyDescent="0.2">
      <c r="A47" s="12">
        <v>7</v>
      </c>
      <c r="B47" s="13" t="s">
        <v>44</v>
      </c>
      <c r="C47" s="14"/>
      <c r="D47" s="14"/>
      <c r="E47" s="14"/>
      <c r="F47" s="15" t="s">
        <v>23</v>
      </c>
      <c r="G47" s="2" t="s">
        <v>24</v>
      </c>
      <c r="H47" s="16" t="s">
        <v>23</v>
      </c>
      <c r="I47" s="17" t="s">
        <v>25</v>
      </c>
      <c r="J47" s="18"/>
      <c r="K47" s="17"/>
      <c r="L47" s="18" t="str">
        <f t="shared" si="2"/>
        <v/>
      </c>
      <c r="M47" s="17" t="s">
        <v>26</v>
      </c>
      <c r="N47" s="17"/>
    </row>
    <row r="48" spans="1:14" x14ac:dyDescent="0.2">
      <c r="A48" s="19"/>
      <c r="B48" s="20"/>
      <c r="C48" s="20"/>
      <c r="D48" s="20"/>
      <c r="E48" s="20"/>
      <c r="F48" s="16"/>
      <c r="G48" s="2"/>
      <c r="H48" s="16"/>
      <c r="I48" s="2"/>
      <c r="J48" s="21"/>
      <c r="K48" s="21"/>
      <c r="L48" s="2"/>
      <c r="M48" s="2"/>
      <c r="N48" s="2"/>
    </row>
    <row r="49" spans="1:14" x14ac:dyDescent="0.2">
      <c r="A49" s="8" t="s">
        <v>30</v>
      </c>
      <c r="B49" s="22" t="s">
        <v>31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1:14" x14ac:dyDescent="0.2">
      <c r="A50" s="4" t="s">
        <v>10</v>
      </c>
      <c r="B50" s="4" t="s">
        <v>11</v>
      </c>
      <c r="C50" s="4" t="s">
        <v>12</v>
      </c>
      <c r="D50" s="4"/>
      <c r="E50" s="5" t="s">
        <v>13</v>
      </c>
      <c r="F50" s="4" t="s">
        <v>14</v>
      </c>
      <c r="G50" s="4"/>
      <c r="H50" s="4"/>
      <c r="I50" s="4"/>
      <c r="J50" s="4" t="s">
        <v>15</v>
      </c>
      <c r="K50" s="4"/>
      <c r="L50" s="4" t="s">
        <v>16</v>
      </c>
      <c r="M50" s="4"/>
      <c r="N50" s="5" t="s">
        <v>17</v>
      </c>
    </row>
    <row r="51" spans="1:14" x14ac:dyDescent="0.2">
      <c r="A51" s="4"/>
      <c r="B51" s="4"/>
      <c r="C51" s="6" t="s">
        <v>18</v>
      </c>
      <c r="D51" s="6" t="s">
        <v>19</v>
      </c>
      <c r="E51" s="7"/>
      <c r="F51" s="4"/>
      <c r="G51" s="4"/>
      <c r="H51" s="4"/>
      <c r="I51" s="4"/>
      <c r="J51" s="4"/>
      <c r="K51" s="4"/>
      <c r="L51" s="4"/>
      <c r="M51" s="4"/>
      <c r="N51" s="7"/>
    </row>
    <row r="52" spans="1:14" x14ac:dyDescent="0.2">
      <c r="A52" s="24">
        <v>1</v>
      </c>
      <c r="B52" s="25"/>
      <c r="C52" s="26"/>
      <c r="D52" s="26"/>
      <c r="E52" s="26"/>
      <c r="F52" s="15" t="s">
        <v>23</v>
      </c>
      <c r="G52" s="2" t="s">
        <v>24</v>
      </c>
      <c r="H52" s="16" t="s">
        <v>23</v>
      </c>
      <c r="I52" s="17" t="s">
        <v>25</v>
      </c>
      <c r="J52" s="18"/>
      <c r="K52" s="17"/>
      <c r="L52" s="18" t="str">
        <f t="shared" ref="L52:L57" si="3">IFERROR(((F52*60)+H52)*J52,"")</f>
        <v/>
      </c>
      <c r="M52" s="17" t="s">
        <v>26</v>
      </c>
      <c r="N52" s="27"/>
    </row>
    <row r="53" spans="1:14" x14ac:dyDescent="0.2">
      <c r="A53" s="28">
        <v>2</v>
      </c>
      <c r="B53" s="29"/>
      <c r="C53" s="30"/>
      <c r="D53" s="30"/>
      <c r="E53" s="30"/>
      <c r="F53" s="15" t="s">
        <v>23</v>
      </c>
      <c r="G53" s="2" t="s">
        <v>24</v>
      </c>
      <c r="H53" s="16" t="s">
        <v>23</v>
      </c>
      <c r="I53" s="17" t="s">
        <v>25</v>
      </c>
      <c r="J53" s="18"/>
      <c r="K53" s="17"/>
      <c r="L53" s="18" t="str">
        <f t="shared" si="3"/>
        <v/>
      </c>
      <c r="M53" s="17" t="s">
        <v>26</v>
      </c>
      <c r="N53" s="17"/>
    </row>
    <row r="54" spans="1:14" x14ac:dyDescent="0.2">
      <c r="A54" s="28">
        <v>3</v>
      </c>
      <c r="B54" s="29"/>
      <c r="C54" s="30"/>
      <c r="D54" s="30"/>
      <c r="E54" s="30"/>
      <c r="F54" s="15" t="s">
        <v>23</v>
      </c>
      <c r="G54" s="2" t="s">
        <v>24</v>
      </c>
      <c r="H54" s="16" t="s">
        <v>23</v>
      </c>
      <c r="I54" s="17" t="s">
        <v>25</v>
      </c>
      <c r="J54" s="18"/>
      <c r="K54" s="17"/>
      <c r="L54" s="18" t="str">
        <f t="shared" si="3"/>
        <v/>
      </c>
      <c r="M54" s="17" t="s">
        <v>26</v>
      </c>
      <c r="N54" s="17"/>
    </row>
    <row r="55" spans="1:14" x14ac:dyDescent="0.2">
      <c r="A55" s="28">
        <v>4</v>
      </c>
      <c r="B55" s="29"/>
      <c r="C55" s="30"/>
      <c r="D55" s="30"/>
      <c r="E55" s="30"/>
      <c r="F55" s="15" t="s">
        <v>23</v>
      </c>
      <c r="G55" s="2" t="s">
        <v>24</v>
      </c>
      <c r="H55" s="16" t="s">
        <v>23</v>
      </c>
      <c r="I55" s="17" t="s">
        <v>25</v>
      </c>
      <c r="J55" s="18"/>
      <c r="K55" s="17"/>
      <c r="L55" s="18" t="str">
        <f t="shared" si="3"/>
        <v/>
      </c>
      <c r="M55" s="17" t="s">
        <v>26</v>
      </c>
      <c r="N55" s="17"/>
    </row>
    <row r="56" spans="1:14" x14ac:dyDescent="0.2">
      <c r="A56" s="28">
        <v>5</v>
      </c>
      <c r="B56" s="29"/>
      <c r="C56" s="30"/>
      <c r="D56" s="30"/>
      <c r="E56" s="30"/>
      <c r="F56" s="15" t="s">
        <v>23</v>
      </c>
      <c r="G56" s="2" t="s">
        <v>24</v>
      </c>
      <c r="H56" s="16" t="s">
        <v>23</v>
      </c>
      <c r="I56" s="17" t="s">
        <v>25</v>
      </c>
      <c r="J56" s="18"/>
      <c r="K56" s="17"/>
      <c r="L56" s="18" t="str">
        <f t="shared" si="3"/>
        <v/>
      </c>
      <c r="M56" s="17" t="s">
        <v>26</v>
      </c>
      <c r="N56" s="17"/>
    </row>
    <row r="57" spans="1:14" x14ac:dyDescent="0.2">
      <c r="A57" s="28">
        <v>6</v>
      </c>
      <c r="B57" s="29"/>
      <c r="C57" s="30"/>
      <c r="D57" s="30"/>
      <c r="E57" s="30"/>
      <c r="F57" s="15" t="s">
        <v>23</v>
      </c>
      <c r="G57" s="2" t="s">
        <v>24</v>
      </c>
      <c r="H57" s="16" t="s">
        <v>23</v>
      </c>
      <c r="I57" s="17" t="s">
        <v>25</v>
      </c>
      <c r="J57" s="18"/>
      <c r="K57" s="17"/>
      <c r="L57" s="18" t="str">
        <f t="shared" si="3"/>
        <v/>
      </c>
      <c r="M57" s="17" t="s">
        <v>26</v>
      </c>
      <c r="N57" s="17"/>
    </row>
    <row r="58" spans="1:14" x14ac:dyDescent="0.2">
      <c r="A58" s="31"/>
      <c r="B58" s="32"/>
      <c r="C58" s="32"/>
      <c r="D58" s="32"/>
      <c r="E58" s="3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">
      <c r="A59" s="18"/>
      <c r="B59" s="2" t="s">
        <v>32</v>
      </c>
      <c r="C59" s="2"/>
      <c r="D59" s="2"/>
      <c r="E59" s="2"/>
      <c r="F59" s="2"/>
      <c r="G59" s="2"/>
      <c r="H59" s="2"/>
      <c r="I59" s="2"/>
      <c r="J59" s="2"/>
      <c r="K59" s="17"/>
      <c r="L59" s="21">
        <f>SUM(L41:L58)</f>
        <v>0</v>
      </c>
      <c r="M59" s="33" t="s">
        <v>25</v>
      </c>
      <c r="N59" s="33"/>
    </row>
    <row r="60" spans="1:14" x14ac:dyDescent="0.2">
      <c r="A60" s="18"/>
      <c r="B60" s="2" t="s">
        <v>33</v>
      </c>
      <c r="C60" s="2"/>
      <c r="D60" s="2"/>
      <c r="E60" s="2"/>
      <c r="F60" s="2"/>
      <c r="G60" s="2"/>
      <c r="H60" s="2"/>
      <c r="I60" s="2"/>
      <c r="J60" s="2"/>
      <c r="K60" s="17"/>
      <c r="L60" s="18">
        <v>72000</v>
      </c>
      <c r="M60" s="17" t="s">
        <v>25</v>
      </c>
      <c r="N60" s="17"/>
    </row>
    <row r="61" spans="1:14" x14ac:dyDescent="0.2">
      <c r="A61" s="18"/>
      <c r="B61" s="2" t="s">
        <v>34</v>
      </c>
      <c r="C61" s="2"/>
      <c r="D61" s="2"/>
      <c r="E61" s="2"/>
      <c r="F61" s="2"/>
      <c r="G61" s="2"/>
      <c r="H61" s="2"/>
      <c r="I61" s="2"/>
      <c r="J61" s="2"/>
      <c r="K61" s="17"/>
      <c r="L61" s="18">
        <f>ROUND(L59/L60,3)</f>
        <v>0</v>
      </c>
      <c r="M61" s="17"/>
      <c r="N61" s="17"/>
    </row>
    <row r="62" spans="1:14" x14ac:dyDescent="0.2">
      <c r="A62" s="18"/>
      <c r="B62" s="2"/>
      <c r="C62" s="2"/>
      <c r="D62" s="2"/>
      <c r="E62" s="2"/>
      <c r="F62" s="2"/>
      <c r="G62" s="2"/>
      <c r="H62" s="2"/>
      <c r="I62" s="2"/>
      <c r="J62" s="2"/>
      <c r="K62" s="34" t="s">
        <v>35</v>
      </c>
      <c r="L62" s="18">
        <f>ROUND(L61,0)</f>
        <v>0</v>
      </c>
      <c r="M62" s="17"/>
      <c r="N62" s="17"/>
    </row>
    <row r="63" spans="1:14" x14ac:dyDescent="0.2">
      <c r="A63" s="18"/>
      <c r="B63" s="2" t="str">
        <f>"Jadi, jumlah "&amp;C32&amp;" yang dibutuhkan sebanyak"</f>
        <v>Jadi, jumlah Komandan Petugas Keamanan yang dibutuhkan sebanyak</v>
      </c>
      <c r="C63" s="2"/>
      <c r="D63" s="2"/>
      <c r="E63" s="2"/>
      <c r="F63" s="2"/>
      <c r="G63" s="2"/>
      <c r="H63" s="2"/>
      <c r="I63" s="2"/>
      <c r="J63" s="2"/>
      <c r="K63" s="34"/>
      <c r="L63" s="18">
        <f>L62</f>
        <v>0</v>
      </c>
      <c r="M63" s="17" t="s">
        <v>36</v>
      </c>
      <c r="N63" s="17"/>
    </row>
  </sheetData>
  <mergeCells count="34">
    <mergeCell ref="B49:N49"/>
    <mergeCell ref="A50:A51"/>
    <mergeCell ref="B50:B51"/>
    <mergeCell ref="C50:D50"/>
    <mergeCell ref="E50:E51"/>
    <mergeCell ref="F50:I51"/>
    <mergeCell ref="J50:K51"/>
    <mergeCell ref="L50:M51"/>
    <mergeCell ref="N50:N51"/>
    <mergeCell ref="N16:N17"/>
    <mergeCell ref="A38:A39"/>
    <mergeCell ref="B38:B39"/>
    <mergeCell ref="C38:D38"/>
    <mergeCell ref="E38:E39"/>
    <mergeCell ref="F38:I39"/>
    <mergeCell ref="J38:K39"/>
    <mergeCell ref="L38:M39"/>
    <mergeCell ref="N38:N39"/>
    <mergeCell ref="L7:M8"/>
    <mergeCell ref="N7:N8"/>
    <mergeCell ref="B15:N15"/>
    <mergeCell ref="A16:A17"/>
    <mergeCell ref="B16:B17"/>
    <mergeCell ref="C16:D16"/>
    <mergeCell ref="E16:E17"/>
    <mergeCell ref="F16:I17"/>
    <mergeCell ref="J16:K17"/>
    <mergeCell ref="L16:M17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2018-07-16T08:33:26Z</dcterms:created>
  <dcterms:modified xsi:type="dcterms:W3CDTF">2018-07-16T08:33:41Z</dcterms:modified>
</cp:coreProperties>
</file>